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1835"/>
  </bookViews>
  <sheets>
    <sheet name="расчет" sheetId="9" r:id="rId1"/>
    <sheet name="нормирование" sheetId="10" r:id="rId2"/>
  </sheets>
  <definedNames>
    <definedName name="_xlnm._FilterDatabase" localSheetId="0" hidden="1">расчет!#REF!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" i="9" l="1"/>
  <c r="N9" i="9" l="1"/>
  <c r="O9" i="9" s="1"/>
  <c r="P9" i="9" s="1"/>
  <c r="P10" i="9" l="1"/>
  <c r="H11" i="9" s="1"/>
</calcChain>
</file>

<file path=xl/sharedStrings.xml><?xml version="1.0" encoding="utf-8"?>
<sst xmlns="http://schemas.openxmlformats.org/spreadsheetml/2006/main" count="44" uniqueCount="41">
  <si>
    <t>Кол-во</t>
  </si>
  <si>
    <t>№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</si>
  <si>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</si>
  <si>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</si>
  <si>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</si>
  <si>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Используемый метод определения НМЦК с обоснованием:</t>
  </si>
  <si>
    <t>Метод сопоставимых рыночных цен (анализ рынка)</t>
  </si>
  <si>
    <t>Цена за единицу изм. с НДС (руб.)</t>
  </si>
  <si>
    <t>Начальная (максимальня) цена контракта,  (руб.)</t>
  </si>
  <si>
    <t xml:space="preserve">           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</si>
  <si>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Расчет НМЦК</t>
  </si>
  <si>
    <t>Ед. изм</t>
  </si>
  <si>
    <t>Наименование товара</t>
  </si>
  <si>
    <t>КОСГУ</t>
  </si>
  <si>
    <r>
      <t xml:space="preserve">коэффициент вариации цен V (%) </t>
    </r>
    <r>
      <rPr>
        <i/>
        <sz val="11"/>
        <color indexed="8"/>
        <rFont val="Times New Roman"/>
        <family val="1"/>
        <charset val="204"/>
      </rPr>
      <t>(не должен превышать 33%)</t>
    </r>
  </si>
  <si>
    <t>Показатель (характеристика)  товара (основные отличительные характеристики товара)</t>
  </si>
  <si>
    <r>
      <t xml:space="preserve">Средняя арифметическая цена за единицу по наименьшему ценовому предложению (руб.) </t>
    </r>
    <r>
      <rPr>
        <b/>
        <i/>
        <sz val="11"/>
        <color indexed="8"/>
        <rFont val="Times New Roman"/>
        <family val="1"/>
        <charset val="204"/>
      </rPr>
      <t xml:space="preserve">&lt;ц&gt; </t>
    </r>
  </si>
  <si>
    <t>Цена, по минимальному ценовому предложению, за единицу изм. с НДС (руб.)</t>
  </si>
  <si>
    <t>Х</t>
  </si>
  <si>
    <t>Нормативный метод расчета</t>
  </si>
  <si>
    <t xml:space="preserve">     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</si>
  <si>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>В результате проведенного расчета Н(М)ЦК составила:</t>
  </si>
  <si>
    <t>штука</t>
  </si>
  <si>
    <t xml:space="preserve">            Цена включает в себя все расходы на поставку товара, включая расходы по упаковке, доставке, погрузо-разгрузочным работам, поднятие на этаж,а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</si>
  <si>
    <t>Начальник отдела организации закупок____________________ / Н.Н. Сальникова /</t>
  </si>
  <si>
    <t>Распоряжение Комитета по государственному заказу Санкт-Петербурга от 31.05.2018 N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</t>
  </si>
  <si>
    <t>вх.№</t>
  </si>
  <si>
    <t xml:space="preserve">Обоснование начальной (максимальной) цены контракта / договора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</si>
  <si>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Папка картонная (КТРУ 17.23.13.193-00000006; ККН 17.23.13.193-013)</t>
  </si>
  <si>
    <t>1.  Тип  Папка архивная
2.  Формат  A4
3.  Ширина корешка, max Миллиметр ≤ 120
4.  Ширина корешка, min Миллиметр ≥ 82
5.  Способ фиксации  Завязка
6.  Плотность картона г/м2 ≥ 380  и  &lt; 440
7.  Материал  Микрогофрокартон
8.  Покрытие обложки  Отсутствие
9.  Поле для надписи  Наличие
10.  Печать обложки по «Форме 21»: Отсутствие
11.  Вместимость папки: лист ≥ 900
12.  Толщина  материала Миллиметр ≥ 1
13.  Ориентация книжная  Да
14.  Цвет  Белый
15.  Папка состоит из передней крышки с корешком и задней крышки с клапаном.     
Передняя и задняя крышка выполнена из цельнокроеного листа  Соответствие     
16.  Подходит для технологии переплета «Vash Archive»  Соответствие</t>
  </si>
  <si>
    <t>Объект закупки: Поставка архивных папок</t>
  </si>
  <si>
    <t xml:space="preserve">Реестр товаров для обеспечения нужд СПб (на 2 квартал 2026 года) </t>
  </si>
  <si>
    <t>Ценовое предложение №1 (вх.№751 от 08.06.2026)</t>
  </si>
  <si>
    <t>Ценовое предложение №2 (вх.№754 от 08.06.2026)</t>
  </si>
  <si>
    <t xml:space="preserve">Ценовое предложение №3 (вх.№759 от 09.06.2026) </t>
  </si>
  <si>
    <t>Номер источника ценовой информации (ИЦИ) и цена единицы товара, работы, услуги, предельная i-тым ИЦИ (Цi), (руб.) без НДС</t>
  </si>
  <si>
    <t xml:space="preserve">            Установлено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</si>
  <si>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 xml:space="preserve">    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   Начальная (максимальная) цена контракта определена и обоснована заказчиком посредством применения следующего метода: метод сопоставимых рыночных цен (анализа рынка).
           Определение начальной (максимальной) цены контракта сформировано в соответствии с приказом Министерства экономического развития Российской Федерации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исполнителем)»)
           В целях получения ценовой информации в отношении предполагаемого к поставке товара для определения НМЦК был направлен запрос №299 от 04.06.2026 не менее чем 5 (пяти) потенциальным Поставщикам. На запрос было представлено три ценовых предложения от Поставщиков. Информация из Реестра товаров для обеспечения нужд Санкт-Петербурга (на 2 квартал 2026 года), публикуемая на сайте Комитета по государственному заказу Санкт-Петербурга (www.gz-spb.ru) не реже одного раза в квартал в расчете не учитывалась, в связи с отсутствием ценовой информации. С целью обеспечения эффективности осуществления закупок НМЦК определена в размере минимального значения цены товара (работы, услуги) в соответствии с письмом Минфина России от 16 июня 2017 г. N 24-01-10/37713. </t>
  </si>
  <si>
    <t>Дата подготовки обоснования НМЦК 09.06.2026</t>
  </si>
  <si>
    <t>Экономист __________________________/М.Ю. Погорелова/</t>
  </si>
  <si>
    <t>340 СГЗ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</si>
</sst>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8"/>
      <color rgb="FF00206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vertical="center"/>
      <protection locked="0"/>
    </xf>
    <xf numFmtId="2" fontId="4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5" fillId="0" borderId="0" xfId="0" applyFont="1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1" fillId="0" borderId="0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wrapText="1"/>
    </xf>
    <xf numFmtId="0" fontId="4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2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1" xfId="0" applyNumberFormat="1" applyFont="1" applyFill="1" applyBorder="1" applyAlignment="1" applyProtection="1">
      <alignment horizontal="center" vertical="center" justifyLastLine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118259</xdr:colOff>
      <xdr:row>6</xdr:row>
      <xdr:rowOff>992777</xdr:rowOff>
    </xdr:from>
    <xdr:to>
      <xdr:col>12</xdr:col>
      <xdr:colOff>853440</xdr:colOff>
      <xdr:row>6</xdr:row>
      <xdr:rowOff>1341120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779" y="2648857"/>
          <a:ext cx="735181" cy="3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47141</xdr:colOff>
      <xdr:row>6</xdr:row>
      <xdr:rowOff>610160</xdr:rowOff>
    </xdr:from>
    <xdr:to>
      <xdr:col>11</xdr:col>
      <xdr:colOff>833121</xdr:colOff>
      <xdr:row>6</xdr:row>
      <xdr:rowOff>1026160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9781" y="2266240"/>
          <a:ext cx="785980" cy="4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19</xdr:col>
      <xdr:colOff>394108</xdr:colOff>
      <xdr:row>35</xdr:row>
      <xdr:rowOff>69273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1910698" cy="6736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topLeftCell="A2" zoomScale="85" zoomScaleNormal="85" workbookViewId="0">
      <selection activeCell="O9" sqref="O9"/>
    </sheetView>
  </sheetViews>
  <sheetFormatPr defaultColWidth="9.140625" defaultRowHeight="15" x14ac:dyDescent="0.25"/>
  <cols>
    <col min="1" max="1" width="5.28515625" style="4" customWidth="1"/>
    <col min="2" max="2" width="17" style="13" customWidth="1"/>
    <col min="3" max="3" width="48.7109375" style="13" customWidth="1"/>
    <col min="4" max="4" width="8.5703125" style="13" customWidth="1"/>
    <col min="5" max="5" width="7.28515625" style="13" customWidth="1"/>
    <col min="6" max="6" width="29.7109375" style="13" customWidth="1"/>
    <col min="7" max="7" width="12.42578125" style="4" customWidth="1"/>
    <col min="8" max="10" width="16.28515625" style="4" customWidth="1"/>
    <col min="11" max="11" width="16.28515625" style="29" customWidth="1"/>
    <col min="12" max="12" width="13.7109375" style="4" customWidth="1"/>
    <col min="13" max="13" width="14.5703125" style="4" customWidth="1"/>
    <col min="14" max="14" width="13" style="4" customWidth="1"/>
    <col min="15" max="15" width="9.7109375" style="4" customWidth="1"/>
    <col min="16" max="16" width="11.7109375" style="15" customWidth="1"/>
    <col min="17" max="17" width="9.28515625" style="4" customWidth="1"/>
    <col min="18" max="18" width="9.42578125" style="4" bestFit="1" customWidth="1"/>
    <col min="19" max="16384" width="9.140625" style="4"/>
  </cols>
  <sheetData>
    <row r="1" spans="1:17" ht="17.45" hidden="1" customHeight="1" x14ac:dyDescent="0.25">
      <c r="A1" s="1"/>
      <c r="B1" s="2"/>
      <c r="C1" s="2"/>
      <c r="D1" s="2"/>
      <c r="E1" s="2"/>
      <c r="F1" s="2"/>
      <c r="G1" s="1"/>
      <c r="H1" s="1"/>
      <c r="I1" s="1"/>
      <c r="J1" s="1"/>
      <c r="K1" s="3"/>
      <c r="L1" s="1"/>
      <c r="M1" s="1"/>
      <c r="N1" s="1"/>
      <c r="O1" s="40"/>
      <c r="P1" s="40"/>
    </row>
    <row r="2" spans="1:17" ht="27.6" customHeight="1" x14ac:dyDescent="0.25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27.6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8.15" customHeight="1" x14ac:dyDescent="0.25">
      <c r="A4" s="64" t="s">
        <v>5</v>
      </c>
      <c r="B4" s="65"/>
      <c r="C4" s="65"/>
      <c r="D4" s="65"/>
      <c r="E4" s="66"/>
      <c r="F4" s="22" t="s">
        <v>19</v>
      </c>
      <c r="G4" s="42" t="s">
        <v>6</v>
      </c>
      <c r="H4" s="42"/>
      <c r="I4" s="42"/>
      <c r="J4" s="42"/>
      <c r="K4" s="42"/>
      <c r="L4" s="42"/>
      <c r="M4" s="42"/>
      <c r="N4" s="42"/>
      <c r="O4" s="42"/>
      <c r="P4" s="43"/>
      <c r="Q4" s="56" t="s">
        <v>13</v>
      </c>
    </row>
    <row r="5" spans="1:17" ht="14.45" customHeight="1" x14ac:dyDescent="0.25">
      <c r="A5" s="44" t="s">
        <v>10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  <c r="Q5" s="57"/>
    </row>
    <row r="6" spans="1:17" ht="40.9" customHeight="1" x14ac:dyDescent="0.25">
      <c r="A6" s="48" t="s">
        <v>1</v>
      </c>
      <c r="B6" s="48" t="s">
        <v>12</v>
      </c>
      <c r="C6" s="48" t="s">
        <v>15</v>
      </c>
      <c r="D6" s="48" t="s">
        <v>11</v>
      </c>
      <c r="E6" s="48" t="s">
        <v>0</v>
      </c>
      <c r="F6" s="54" t="s">
        <v>25</v>
      </c>
      <c r="G6" s="53" t="s">
        <v>31</v>
      </c>
      <c r="H6" s="50" t="s">
        <v>35</v>
      </c>
      <c r="I6" s="50"/>
      <c r="J6" s="50"/>
      <c r="K6" s="59" t="s">
        <v>2</v>
      </c>
      <c r="L6" s="60"/>
      <c r="M6" s="61"/>
      <c r="N6" s="51" t="s">
        <v>17</v>
      </c>
      <c r="O6" s="48" t="s">
        <v>7</v>
      </c>
      <c r="P6" s="62" t="s">
        <v>8</v>
      </c>
      <c r="Q6" s="57"/>
    </row>
    <row r="7" spans="1:17" ht="121.15" customHeight="1" x14ac:dyDescent="0.25">
      <c r="A7" s="49"/>
      <c r="B7" s="49"/>
      <c r="C7" s="49"/>
      <c r="D7" s="49"/>
      <c r="E7" s="49"/>
      <c r="F7" s="55"/>
      <c r="G7" s="53"/>
      <c r="H7" s="16" t="s">
        <v>32</v>
      </c>
      <c r="I7" s="16" t="s">
        <v>33</v>
      </c>
      <c r="J7" s="16" t="s">
        <v>34</v>
      </c>
      <c r="K7" s="5" t="s">
        <v>16</v>
      </c>
      <c r="L7" s="6" t="s">
        <v>3</v>
      </c>
      <c r="M7" s="6" t="s">
        <v>14</v>
      </c>
      <c r="N7" s="52"/>
      <c r="O7" s="49"/>
      <c r="P7" s="63"/>
      <c r="Q7" s="58"/>
    </row>
    <row r="8" spans="1:17" ht="23.2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</row>
    <row r="9" spans="1:17" ht="300" x14ac:dyDescent="0.25">
      <c r="A9" s="8">
        <v>1</v>
      </c>
      <c r="B9" s="8" t="s">
        <v>28</v>
      </c>
      <c r="C9" s="25" t="s">
        <v>29</v>
      </c>
      <c r="D9" s="8" t="s">
        <v>22</v>
      </c>
      <c r="E9" s="8">
        <v>400</v>
      </c>
      <c r="F9" s="24">
        <v>305.33</v>
      </c>
      <c r="G9" s="23" t="s">
        <v>18</v>
      </c>
      <c r="H9" s="26">
        <v>115</v>
      </c>
      <c r="I9" s="67">
        <f>105-(105*5/105)</f>
        <v>100</v>
      </c>
      <c r="J9" s="26">
        <v>119</v>
      </c>
      <c r="K9" s="21" t="s">
        <v>18</v>
      </c>
      <c r="L9" s="21" t="s">
        <v>18</v>
      </c>
      <c r="M9" s="21" t="s">
        <v>18</v>
      </c>
      <c r="N9" s="68">
        <f>MIN(F9:J9)</f>
        <v>100</v>
      </c>
      <c r="O9" s="21">
        <f>N9*1.05</f>
        <v>105</v>
      </c>
      <c r="P9" s="9">
        <f>O9*E9</f>
        <v>42000</v>
      </c>
      <c r="Q9" s="27" t="s">
        <v>40</v>
      </c>
    </row>
    <row r="10" spans="1:17" ht="19.149999999999999" customHeight="1" x14ac:dyDescent="0.25">
      <c r="A10" s="46" t="s">
        <v>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7"/>
      <c r="P10" s="10">
        <f>SUM(P9:P9)</f>
        <v>42000</v>
      </c>
    </row>
    <row r="11" spans="1:17" ht="37.9" customHeight="1" x14ac:dyDescent="0.25">
      <c r="A11" s="36" t="s">
        <v>21</v>
      </c>
      <c r="B11" s="36"/>
      <c r="C11" s="36"/>
      <c r="D11" s="36"/>
      <c r="E11" s="36"/>
      <c r="F11" s="36"/>
      <c r="G11" s="36"/>
      <c r="H11" s="20">
        <f>P10</f>
        <v>42000</v>
      </c>
      <c r="I11" s="20"/>
      <c r="J11" s="20"/>
      <c r="K11" s="18"/>
      <c r="L11" s="17"/>
      <c r="M11" s="11"/>
      <c r="N11" s="11"/>
      <c r="O11" s="11"/>
      <c r="P11" s="12"/>
    </row>
    <row r="12" spans="1:17" ht="33.6" customHeight="1" x14ac:dyDescent="0.25">
      <c r="A12" s="38" t="s">
        <v>36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4"/>
    </row>
    <row r="13" spans="1:17" ht="31.9" customHeight="1" x14ac:dyDescent="0.25">
      <c r="A13" s="38" t="s">
        <v>23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5"/>
    </row>
    <row r="14" spans="1:17" ht="124.15" customHeight="1" x14ac:dyDescent="0.25">
      <c r="A14" s="38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1:17" ht="30" customHeight="1" x14ac:dyDescent="0.25">
      <c r="A15" s="39" t="s">
        <v>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7" ht="17.45" customHeight="1" x14ac:dyDescent="0.25">
      <c r="A16" s="39" t="s">
        <v>20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ht="24" customHeight="1" x14ac:dyDescent="0.25">
      <c r="A17" s="37" t="s">
        <v>38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19"/>
    </row>
    <row r="18" spans="1:17" ht="34.9" customHeight="1" x14ac:dyDescent="0.25">
      <c r="A18" s="13"/>
      <c r="B18" s="14" t="s">
        <v>24</v>
      </c>
      <c r="C18" s="14"/>
      <c r="D18" s="14"/>
      <c r="E18" s="32" t="s">
        <v>26</v>
      </c>
      <c r="F18" s="33">
        <v>267</v>
      </c>
      <c r="G18" s="28"/>
      <c r="O18" s="30"/>
      <c r="P18" s="30"/>
    </row>
    <row r="19" spans="1:17" ht="32.450000000000003" customHeight="1" x14ac:dyDescent="0.25">
      <c r="B19" s="13" t="s">
        <v>39</v>
      </c>
      <c r="P19" s="31"/>
      <c r="Q19" s="15"/>
    </row>
    <row r="20" spans="1:17" ht="28.15" customHeight="1" x14ac:dyDescent="0.25"/>
  </sheetData>
  <sheetProtection deleteColumns="0"/>
  <mergeCells count="28">
    <mergeCell ref="Q4:Q7"/>
    <mergeCell ref="C6:C7"/>
    <mergeCell ref="K6:M6"/>
    <mergeCell ref="P6:P7"/>
    <mergeCell ref="A4:E4"/>
    <mergeCell ref="A10:O10"/>
    <mergeCell ref="O6:O7"/>
    <mergeCell ref="A6:A7"/>
    <mergeCell ref="B6:B7"/>
    <mergeCell ref="H6:J6"/>
    <mergeCell ref="N6:N7"/>
    <mergeCell ref="G6:G7"/>
    <mergeCell ref="D6:D7"/>
    <mergeCell ref="E6:E7"/>
    <mergeCell ref="F6:F7"/>
    <mergeCell ref="O1:P1"/>
    <mergeCell ref="A2:P2"/>
    <mergeCell ref="G4:P4"/>
    <mergeCell ref="A5:P5"/>
    <mergeCell ref="A3:P3"/>
    <mergeCell ref="Q12:Q13"/>
    <mergeCell ref="A11:G11"/>
    <mergeCell ref="A17:P17"/>
    <mergeCell ref="A12:P12"/>
    <mergeCell ref="A15:P15"/>
    <mergeCell ref="A16:P16"/>
    <mergeCell ref="A13:P13"/>
    <mergeCell ref="A14:P14"/>
  </mergeCells>
  <pageMargins left="0.19685039370078741" right="0.19685039370078741" top="0.59055118110236227" bottom="0.19685039370078741" header="3.937007874015748E-2" footer="3.937007874015748E-2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нормирование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2026-06-09T09:04:34Z</dcterms:modified>
</cp:coreProperties>
</file>